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/>
  </bookViews>
  <sheets>
    <sheet name="Прил 18" sheetId="1" r:id="rId1"/>
  </sheets>
  <definedNames>
    <definedName name="Print_Area" localSheetId="0">'Прил 18'!$A$8:$C$19</definedName>
    <definedName name="Print_Titles" localSheetId="0">'Прил 18'!$17:$18</definedName>
    <definedName name="TableHeaderYear1">'Прил 18'!$A$8</definedName>
    <definedName name="TableHeaderYear2">'Прил 18'!$A$9</definedName>
    <definedName name="TableHeaderYear3">'Прил 18'!$A$10</definedName>
    <definedName name="Unit">'Прил 18'!$C$16</definedName>
    <definedName name="_xlnm.Print_Area" localSheetId="0">'Прил 18'!$A$1:$C$25</definedName>
  </definedNames>
  <calcPr calcId="152511"/>
</workbook>
</file>

<file path=xl/calcChain.xml><?xml version="1.0" encoding="utf-8"?>
<calcChain xmlns="http://schemas.openxmlformats.org/spreadsheetml/2006/main">
  <c r="B23" i="1" l="1"/>
  <c r="B19" i="1" l="1"/>
  <c r="B20" i="1" l="1"/>
  <c r="B24" i="1" s="1"/>
  <c r="A11" i="1" l="1"/>
  <c r="A10" i="1"/>
</calcChain>
</file>

<file path=xl/sharedStrings.xml><?xml version="1.0" encoding="utf-8"?>
<sst xmlns="http://schemas.openxmlformats.org/spreadsheetml/2006/main" count="28" uniqueCount="23">
  <si>
    <t>к Закону Камчатского края</t>
  </si>
  <si>
    <t>тыс. рублей</t>
  </si>
  <si>
    <t>Всего</t>
  </si>
  <si>
    <t xml:space="preserve">"О внесении изменений в Закон Камчатского края_x000D_
</t>
  </si>
  <si>
    <t>Наименование юридического лица</t>
  </si>
  <si>
    <t>2</t>
  </si>
  <si>
    <t>3</t>
  </si>
  <si>
    <t>Годовой объем ассигнований</t>
  </si>
  <si>
    <t>Цели предоставляемых бюджетных инвестиций</t>
  </si>
  <si>
    <t>Увеличение уставного капитала для осуществления уставной деятельности</t>
  </si>
  <si>
    <t xml:space="preserve">"О краевом бюджете на 2015 год_x000D_
</t>
  </si>
  <si>
    <t>и на плановый период 2016 и 2017 годов"</t>
  </si>
  <si>
    <t>"Приложение 19</t>
  </si>
  <si>
    <t>от 06.11.2014 № 536</t>
  </si>
  <si>
    <t>Открытое акционерное общество "Камчатское авиационное предприятие"</t>
  </si>
  <si>
    <t>Акционерное общество "Корпорация развития Камчатского края"</t>
  </si>
  <si>
    <t>Общество с ограниченной ответственностью "Камчатский край-Единая Камчатка"</t>
  </si>
  <si>
    <t>Разработка проектной и рабочей документации по объекту "Здание аэровокзала в аэропорту  Петропавловск-Камчатский (г. Елизово)"</t>
  </si>
  <si>
    <t>Разработка концепции (консалтинговые услуги) по реорганизации акционерного общества "Камчатское авиационное предприятие"</t>
  </si>
  <si>
    <t>Перечень бюджетных инвестиций, планируемых к предоставлению юридическим лицам, не являющимся государственными или муниципальными учреждениями и государственными или муниципальными унитарными предприятиями, на 2015 год</t>
  </si>
  <si>
    <t>Приложение 18</t>
  </si>
  <si>
    <t>"</t>
  </si>
  <si>
    <t>от 29.09.2015 № 665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</si>
</sst>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0.00000"/>
  </numFmts>
  <fonts count="12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1" fillId="0" borderId="0"/>
  </cellStyleXfs>
  <cellXfs count="30">
    <xf numFmtId="0" fontId="0" fillId="0" borderId="0" xfId="0"/>
    <xf numFmtId="49" fontId="1" fillId="0" borderId="0" xfId="0" applyNumberFormat="1" applyFont="1"/>
    <xf numFmtId="49" fontId="5" fillId="0" borderId="0" xfId="0" applyNumberFormat="1" applyFont="1"/>
    <xf numFmtId="49" fontId="4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right" wrapText="1"/>
    </xf>
    <xf numFmtId="0" fontId="5" fillId="0" borderId="0" xfId="0" applyFont="1" applyAlignment="1">
      <alignment horizontal="right" vertical="center"/>
    </xf>
    <xf numFmtId="49" fontId="8" fillId="0" borderId="0" xfId="0" applyNumberFormat="1" applyFont="1"/>
    <xf numFmtId="0" fontId="4" fillId="0" borderId="2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/>
    <xf numFmtId="164" fontId="5" fillId="0" borderId="0" xfId="0" applyNumberFormat="1" applyFont="1"/>
    <xf numFmtId="49" fontId="5" fillId="0" borderId="0" xfId="0" applyNumberFormat="1" applyFont="1" applyAlignment="1">
      <alignment horizontal="right"/>
    </xf>
    <xf numFmtId="49" fontId="10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164" fontId="9" fillId="0" borderId="2" xfId="0" applyNumberFormat="1" applyFont="1" applyBorder="1" applyAlignment="1">
      <alignment vertical="center"/>
    </xf>
    <xf numFmtId="0" fontId="5" fillId="0" borderId="0" xfId="0" applyFont="1" applyAlignment="1">
      <alignment horizontal="right" vertical="distributed" wrapText="1"/>
    </xf>
    <xf numFmtId="164" fontId="10" fillId="2" borderId="0" xfId="0" applyNumberFormat="1" applyFont="1" applyFill="1"/>
    <xf numFmtId="49" fontId="10" fillId="2" borderId="0" xfId="0" applyNumberFormat="1" applyFont="1" applyFill="1"/>
    <xf numFmtId="49" fontId="4" fillId="2" borderId="4" xfId="0" applyNumberFormat="1" applyFont="1" applyFill="1" applyBorder="1" applyAlignment="1">
      <alignment horizontal="left" vertical="center" wrapText="1"/>
    </xf>
    <xf numFmtId="164" fontId="4" fillId="2" borderId="4" xfId="0" applyNumberFormat="1" applyFont="1" applyFill="1" applyBorder="1" applyAlignment="1">
      <alignment vertical="center"/>
    </xf>
    <xf numFmtId="0" fontId="2" fillId="2" borderId="0" xfId="0" applyFont="1" applyFill="1" applyAlignment="1">
      <alignment horizontal="right" vertical="center"/>
    </xf>
    <xf numFmtId="164" fontId="4" fillId="2" borderId="3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164" fontId="4" fillId="2" borderId="3" xfId="0" applyNumberFormat="1" applyFont="1" applyFill="1" applyBorder="1" applyAlignment="1">
      <alignment vertical="center"/>
    </xf>
    <xf numFmtId="0" fontId="3" fillId="0" borderId="0" xfId="0" applyNumberFormat="1" applyFont="1" applyAlignment="1">
      <alignment horizontal="center" vertical="center" wrapText="1"/>
    </xf>
    <xf numFmtId="49" fontId="2" fillId="2" borderId="0" xfId="1" applyNumberFormat="1" applyFont="1" applyFill="1" applyBorder="1" applyAlignment="1">
      <alignment horizontal="right"/>
    </xf>
    <xf numFmtId="0" fontId="2" fillId="2" borderId="0" xfId="1" applyNumberFormat="1" applyFont="1" applyFill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zoomScale="75" zoomScaleNormal="75" workbookViewId="0">
      <selection activeCell="C7" sqref="C7"/>
    </sheetView>
  </sheetViews>
  <sheetFormatPr defaultRowHeight="15.75" x14ac:dyDescent="0.25"/>
  <cols>
    <col min="1" max="1" width="42.42578125" style="2" customWidth="1"/>
    <col min="2" max="2" width="26.42578125" style="2" customWidth="1"/>
    <col min="3" max="3" width="50.85546875" style="2" customWidth="1"/>
    <col min="4" max="16384" width="9.140625" style="2"/>
  </cols>
  <sheetData>
    <row r="1" spans="1:3" x14ac:dyDescent="0.25">
      <c r="C1" s="23" t="s">
        <v>20</v>
      </c>
    </row>
    <row r="2" spans="1:3" x14ac:dyDescent="0.25">
      <c r="C2" s="6" t="s">
        <v>0</v>
      </c>
    </row>
    <row r="3" spans="1:3" x14ac:dyDescent="0.25">
      <c r="C3" s="6" t="s">
        <v>3</v>
      </c>
    </row>
    <row r="4" spans="1:3" ht="18" customHeight="1" x14ac:dyDescent="0.25">
      <c r="C4" s="18" t="s">
        <v>10</v>
      </c>
    </row>
    <row r="5" spans="1:3" x14ac:dyDescent="0.25">
      <c r="C5" s="6" t="s">
        <v>11</v>
      </c>
    </row>
    <row r="6" spans="1:3" x14ac:dyDescent="0.25">
      <c r="C6" s="6" t="s">
        <v>22</v>
      </c>
    </row>
    <row r="7" spans="1:3" x14ac:dyDescent="0.25">
      <c r="C7" s="6"/>
    </row>
    <row r="8" spans="1:3" x14ac:dyDescent="0.25">
      <c r="A8" s="28" t="s">
        <v>12</v>
      </c>
      <c r="B8" s="28"/>
      <c r="C8" s="28"/>
    </row>
    <row r="9" spans="1:3" x14ac:dyDescent="0.25">
      <c r="A9" s="28" t="s">
        <v>0</v>
      </c>
      <c r="B9" s="28"/>
      <c r="C9" s="28"/>
    </row>
    <row r="10" spans="1:3" x14ac:dyDescent="0.25">
      <c r="A10" s="29" t="str">
        <f>CONCATENATE("""О краевом бюджете на ",2015," год ")</f>
        <v xml:space="preserve">"О краевом бюджете на 2015 год </v>
      </c>
      <c r="B10" s="29"/>
      <c r="C10" s="29"/>
    </row>
    <row r="11" spans="1:3" x14ac:dyDescent="0.25">
      <c r="A11" s="29" t="str">
        <f>CONCATENATE("и на плановый период ",2015+1," и ",2015+2," годов""")</f>
        <v>и на плановый период 2016 и 2017 годов"</v>
      </c>
      <c r="B11" s="29"/>
      <c r="C11" s="29"/>
    </row>
    <row r="12" spans="1:3" x14ac:dyDescent="0.25">
      <c r="A12" s="29" t="s">
        <v>13</v>
      </c>
      <c r="B12" s="29"/>
      <c r="C12" s="29"/>
    </row>
    <row r="13" spans="1:3" x14ac:dyDescent="0.25">
      <c r="A13" s="7"/>
      <c r="B13" s="7"/>
      <c r="C13" s="1"/>
    </row>
    <row r="14" spans="1:3" x14ac:dyDescent="0.25">
      <c r="A14" s="1"/>
      <c r="B14" s="1"/>
      <c r="C14" s="1"/>
    </row>
    <row r="15" spans="1:3" ht="62.25" customHeight="1" x14ac:dyDescent="0.25">
      <c r="A15" s="27" t="s">
        <v>19</v>
      </c>
      <c r="B15" s="27"/>
      <c r="C15" s="27"/>
    </row>
    <row r="16" spans="1:3" ht="54" customHeight="1" x14ac:dyDescent="0.25">
      <c r="A16" s="12"/>
      <c r="B16" s="12"/>
      <c r="C16" s="5" t="s">
        <v>1</v>
      </c>
    </row>
    <row r="17" spans="1:4" ht="56.25" customHeight="1" x14ac:dyDescent="0.25">
      <c r="A17" s="3" t="s">
        <v>4</v>
      </c>
      <c r="B17" s="8" t="s">
        <v>7</v>
      </c>
      <c r="C17" s="8" t="s">
        <v>8</v>
      </c>
    </row>
    <row r="18" spans="1:4" x14ac:dyDescent="0.25">
      <c r="A18" s="4">
        <v>1</v>
      </c>
      <c r="B18" s="4" t="s">
        <v>5</v>
      </c>
      <c r="C18" s="4" t="s">
        <v>6</v>
      </c>
    </row>
    <row r="19" spans="1:4" ht="69" customHeight="1" x14ac:dyDescent="0.25">
      <c r="A19" s="14" t="s">
        <v>15</v>
      </c>
      <c r="B19" s="15">
        <f>10000+10000</f>
        <v>20000</v>
      </c>
      <c r="C19" s="24" t="s">
        <v>9</v>
      </c>
      <c r="D19" s="10"/>
    </row>
    <row r="20" spans="1:4" s="20" customFormat="1" ht="78" customHeight="1" x14ac:dyDescent="0.25">
      <c r="A20" s="25" t="s">
        <v>14</v>
      </c>
      <c r="B20" s="26">
        <f>79500-2800</f>
        <v>76700</v>
      </c>
      <c r="C20" s="24" t="s">
        <v>17</v>
      </c>
      <c r="D20" s="19"/>
    </row>
    <row r="21" spans="1:4" s="20" customFormat="1" ht="78" customHeight="1" x14ac:dyDescent="0.25">
      <c r="A21" s="25" t="s">
        <v>14</v>
      </c>
      <c r="B21" s="26">
        <v>2800</v>
      </c>
      <c r="C21" s="24" t="s">
        <v>18</v>
      </c>
      <c r="D21" s="19"/>
    </row>
    <row r="22" spans="1:4" s="20" customFormat="1" ht="56.25" x14ac:dyDescent="0.25">
      <c r="A22" s="21" t="s">
        <v>16</v>
      </c>
      <c r="B22" s="22">
        <v>5217.65193</v>
      </c>
      <c r="C22" s="24" t="s">
        <v>9</v>
      </c>
      <c r="D22" s="19"/>
    </row>
    <row r="23" spans="1:4" s="20" customFormat="1" ht="56.25" x14ac:dyDescent="0.25">
      <c r="A23" s="25" t="s">
        <v>14</v>
      </c>
      <c r="B23" s="26">
        <f>6000+6015</f>
        <v>12015</v>
      </c>
      <c r="C23" s="24" t="s">
        <v>9</v>
      </c>
      <c r="D23" s="19"/>
    </row>
    <row r="24" spans="1:4" ht="18.75" x14ac:dyDescent="0.25">
      <c r="A24" s="13" t="s">
        <v>2</v>
      </c>
      <c r="B24" s="16">
        <f>SUM(B19:B23)</f>
        <v>116732.65192999999</v>
      </c>
      <c r="C24" s="17"/>
      <c r="D24" s="10"/>
    </row>
    <row r="25" spans="1:4" x14ac:dyDescent="0.25">
      <c r="C25" s="11" t="s">
        <v>21</v>
      </c>
    </row>
    <row r="26" spans="1:4" x14ac:dyDescent="0.25">
      <c r="C26" s="9"/>
    </row>
    <row r="27" spans="1:4" x14ac:dyDescent="0.25">
      <c r="C27" s="9"/>
    </row>
    <row r="28" spans="1:4" x14ac:dyDescent="0.25">
      <c r="C28" s="9"/>
    </row>
    <row r="29" spans="1:4" x14ac:dyDescent="0.25">
      <c r="C29" s="9"/>
    </row>
    <row r="30" spans="1:4" x14ac:dyDescent="0.25">
      <c r="C30" s="9"/>
    </row>
    <row r="31" spans="1:4" x14ac:dyDescent="0.25">
      <c r="C31" s="9"/>
    </row>
    <row r="32" spans="1:4" x14ac:dyDescent="0.25">
      <c r="C32" s="9"/>
    </row>
    <row r="33" spans="3:3" x14ac:dyDescent="0.25">
      <c r="C33" s="9"/>
    </row>
    <row r="34" spans="3:3" x14ac:dyDescent="0.25">
      <c r="C34" s="9"/>
    </row>
    <row r="35" spans="3:3" x14ac:dyDescent="0.25">
      <c r="C35" s="9"/>
    </row>
    <row r="36" spans="3:3" x14ac:dyDescent="0.25">
      <c r="C36" s="9"/>
    </row>
  </sheetData>
  <mergeCells count="6">
    <mergeCell ref="A15:C15"/>
    <mergeCell ref="A8:C8"/>
    <mergeCell ref="A9:C9"/>
    <mergeCell ref="A10:C10"/>
    <mergeCell ref="A11:C11"/>
    <mergeCell ref="A12:C12"/>
  </mergeCells>
  <pageMargins left="0.66" right="0.39370078740157483" top="0.74803149606299213" bottom="0.74803149606299213" header="0.31496062992125984" footer="0.31496062992125984"/>
  <pageSetup paperSize="9" scale="75" fitToHeight="100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 18</vt:lpstr>
      <vt:lpstr>'Прил 18'!Print_Area</vt:lpstr>
      <vt:lpstr>'Прил 18'!Print_Titles</vt:lpstr>
      <vt:lpstr>TableHeaderYear1</vt:lpstr>
      <vt:lpstr>TableHeaderYear2</vt:lpstr>
      <vt:lpstr>TableHeaderYear3</vt:lpstr>
      <vt:lpstr>Unit</vt:lpstr>
      <vt:lpstr>'Прил 18'!Область_печати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2015-09-30T21:09:06Z</dcterms:modified>
</cp:coreProperties>
</file>